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ual Momentum Systems\DMS Allocation Workbook\"/>
    </mc:Choice>
  </mc:AlternateContent>
  <xr:revisionPtr revIDLastSave="0" documentId="13_ncr:1_{C6FDACE1-13DC-46FE-9E61-944E507EB2A3}" xr6:coauthVersionLast="47" xr6:coauthVersionMax="47" xr10:uidLastSave="{00000000-0000-0000-0000-000000000000}"/>
  <bookViews>
    <workbookView xWindow="7280" yWindow="60" windowWidth="36580" windowHeight="20550" xr2:uid="{F5D8227E-CACA-2F49-B285-B1651E481D2E}"/>
  </bookViews>
  <sheets>
    <sheet name="Oct 2025" sheetId="31" r:id="rId1"/>
  </sheets>
  <definedNames>
    <definedName name="_xlnm.Print_Area" localSheetId="0">'Oct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" i="31" l="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31" i="31" l="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J18" i="31" s="1"/>
  <c r="K18" i="31" s="1"/>
  <c r="Q17" i="31"/>
  <c r="S17" i="31" s="1"/>
  <c r="F9" i="31"/>
  <c r="F18" i="31" s="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28" i="31" l="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J15" i="31"/>
  <c r="K15" i="31" s="1"/>
  <c r="S18" i="31"/>
  <c r="J23" i="31"/>
  <c r="K23" i="31" s="1"/>
  <c r="S35" i="31"/>
  <c r="S48" i="3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<sst xmlns="http://schemas.openxmlformats.org/spreadsheetml/2006/main" count="176" uniqueCount="63">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</sst>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sqref="A1:B1"/>
    </sheetView>
  </sheetViews>
  <sheetFormatPr defaultColWidth="10.83203125" defaultRowHeight="15.5" x14ac:dyDescent="0.35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3.5" x14ac:dyDescent="0.55000000000000004">
      <c r="A1" s="118">
        <v>45931</v>
      </c>
      <c r="B1" s="118"/>
      <c r="C1" s="2" t="s">
        <v>54</v>
      </c>
      <c r="S1" s="40" t="s">
        <v>33</v>
      </c>
    </row>
    <row r="3" spans="1:29" x14ac:dyDescent="0.35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6" thickBot="1" x14ac:dyDescent="0.4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October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35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October 2025</v>
      </c>
      <c r="I6" s="120"/>
      <c r="J6" s="120"/>
      <c r="K6" s="120"/>
      <c r="L6" s="13"/>
      <c r="N6" s="24" t="s">
        <v>0</v>
      </c>
      <c r="O6" s="14" t="s">
        <v>2</v>
      </c>
      <c r="P6" s="25">
        <v>0.28000000000000003</v>
      </c>
      <c r="Q6" s="66">
        <f t="shared" ref="Q6:Q57" si="0">(SUMIF($B$9:$B$17,$N6,$C$9:$C$17)*$C$7*$P6*$B$3)+(SUMIF($B$9:$B$17,$N6,$D$9:$D$17)*$D$7*$P6*$B$3)+(SUMIF($B$9:$B$17,$N6,$E$9:$E$17)*$E$7*$P6*$B$3)</f>
        <v>7.0560000000000012E-2</v>
      </c>
      <c r="R6" s="66">
        <f t="shared" ref="R6:R57" si="1">SUMIF($C$21:$C$29,$N6,$B$21:$B$29)*$P6*$B$4</f>
        <v>0</v>
      </c>
      <c r="S6" s="72">
        <f t="shared" ref="S6:S45" si="2">SUM(Q6:R6)</f>
        <v>7.0560000000000012E-2</v>
      </c>
    </row>
    <row r="7" spans="1:29" ht="18.5" x14ac:dyDescent="0.45">
      <c r="B7" s="51" t="s">
        <v>44</v>
      </c>
      <c r="C7" s="53">
        <v>0.6</v>
      </c>
      <c r="D7" s="53">
        <v>0.4</v>
      </c>
      <c r="E7" s="53">
        <v>0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19" thickBot="1" x14ac:dyDescent="0.5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October</v>
      </c>
      <c r="K8" s="9" t="str">
        <f>"for "&amp;TEXT(EOMONTH($A$1,0),"MMMM")</f>
        <v>for October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35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0.28000000000000003</v>
      </c>
      <c r="G9" s="79"/>
      <c r="H9" s="114">
        <v>91.754999999999995</v>
      </c>
      <c r="I9" s="41" t="s">
        <v>13</v>
      </c>
      <c r="J9" s="42">
        <f t="shared" ref="J9:J32" si="4">ROUNDDOWN((SUMIF($O:$O,$I9,$S:$S)*$H$4)/H9,0)</f>
        <v>439</v>
      </c>
      <c r="K9" s="43">
        <f t="shared" ref="K9:K32" si="5">IF(J9="","",J9*H9)</f>
        <v>40280.445</v>
      </c>
      <c r="L9" s="108">
        <f t="shared" ref="L9:L33" si="6">IF(K9/$K$33&lt;&gt;0,K9/$K$33,"")</f>
        <v>4.0310669536912085E-2</v>
      </c>
      <c r="N9" s="24" t="s">
        <v>0</v>
      </c>
      <c r="O9" s="14" t="s">
        <v>5</v>
      </c>
      <c r="P9" s="25">
        <v>0.28000000000000003</v>
      </c>
      <c r="Q9" s="66">
        <f t="shared" si="0"/>
        <v>7.0560000000000012E-2</v>
      </c>
      <c r="R9" s="66">
        <f t="shared" si="1"/>
        <v>0</v>
      </c>
      <c r="S9" s="72">
        <f t="shared" si="2"/>
        <v>7.0560000000000012E-2</v>
      </c>
      <c r="T9" s="12"/>
    </row>
    <row r="10" spans="1:29" x14ac:dyDescent="0.35">
      <c r="B10" s="49" t="s">
        <v>25</v>
      </c>
      <c r="C10" s="50">
        <f t="shared" ref="C10:C11" si="7">1/3</f>
        <v>0.33333333333333331</v>
      </c>
      <c r="D10" s="50"/>
      <c r="E10" s="50"/>
      <c r="F10" s="78">
        <f t="shared" si="3"/>
        <v>0.19999999999999998</v>
      </c>
      <c r="G10" s="79"/>
      <c r="H10" s="115">
        <v>74.37</v>
      </c>
      <c r="I10" s="21" t="s">
        <v>53</v>
      </c>
      <c r="J10" s="1">
        <f t="shared" si="4"/>
        <v>774</v>
      </c>
      <c r="K10" s="6">
        <f t="shared" si="5"/>
        <v>57562.380000000005</v>
      </c>
      <c r="L10" s="108">
        <f t="shared" si="6"/>
        <v>5.7605572081891286E-2</v>
      </c>
      <c r="N10" s="24" t="s">
        <v>0</v>
      </c>
      <c r="O10" s="14" t="s">
        <v>6</v>
      </c>
      <c r="P10" s="25">
        <v>0.28000000000000003</v>
      </c>
      <c r="Q10" s="66">
        <f t="shared" si="0"/>
        <v>7.0560000000000012E-2</v>
      </c>
      <c r="R10" s="66">
        <f t="shared" si="1"/>
        <v>0</v>
      </c>
      <c r="S10" s="72">
        <f t="shared" si="2"/>
        <v>7.0560000000000012E-2</v>
      </c>
      <c r="T10" s="5"/>
    </row>
    <row r="11" spans="1:29" x14ac:dyDescent="0.35">
      <c r="B11" s="14" t="s">
        <v>42</v>
      </c>
      <c r="C11" s="47">
        <f t="shared" si="7"/>
        <v>0.33333333333333331</v>
      </c>
      <c r="D11" s="47"/>
      <c r="E11" s="47"/>
      <c r="F11" s="77">
        <f t="shared" si="3"/>
        <v>0.19999999999999998</v>
      </c>
      <c r="G11" s="79"/>
      <c r="H11" s="114">
        <v>89.533000000000001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v>0</v>
      </c>
      <c r="Q11" s="66">
        <f t="shared" si="0"/>
        <v>0</v>
      </c>
      <c r="R11" s="66">
        <f t="shared" si="1"/>
        <v>0</v>
      </c>
      <c r="S11" s="72">
        <f t="shared" si="2"/>
        <v>0</v>
      </c>
      <c r="T11" s="5"/>
    </row>
    <row r="12" spans="1:29" x14ac:dyDescent="0.35">
      <c r="B12" s="49" t="s">
        <v>29</v>
      </c>
      <c r="C12" s="50"/>
      <c r="D12" s="50">
        <v>0.3</v>
      </c>
      <c r="E12" s="50"/>
      <c r="F12" s="78">
        <f t="shared" si="3"/>
        <v>0.12</v>
      </c>
      <c r="G12" s="79"/>
      <c r="H12" s="115">
        <v>27.31</v>
      </c>
      <c r="I12" s="21" t="s">
        <v>37</v>
      </c>
      <c r="J12" s="1">
        <f t="shared" si="4"/>
        <v>2109</v>
      </c>
      <c r="K12" s="6">
        <f t="shared" si="5"/>
        <v>57596.79</v>
      </c>
      <c r="L12" s="108">
        <f t="shared" si="6"/>
        <v>5.7640007901524487E-2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35">
      <c r="B13" s="14" t="s">
        <v>52</v>
      </c>
      <c r="C13" s="47"/>
      <c r="D13" s="47"/>
      <c r="E13" s="47">
        <v>0.2</v>
      </c>
      <c r="F13" s="77">
        <f t="shared" si="3"/>
        <v>0</v>
      </c>
      <c r="G13" s="79"/>
      <c r="H13" s="114">
        <v>27.97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35">
      <c r="B14" s="49" t="s">
        <v>41</v>
      </c>
      <c r="C14" s="50"/>
      <c r="D14" s="50">
        <v>0.3</v>
      </c>
      <c r="E14" s="50"/>
      <c r="F14" s="78">
        <f t="shared" si="3"/>
        <v>0.12</v>
      </c>
      <c r="G14" s="79"/>
      <c r="H14" s="115">
        <v>81.185000000000002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35">
      <c r="B15" s="14" t="s">
        <v>26</v>
      </c>
      <c r="C15" s="47"/>
      <c r="D15" s="47">
        <v>0.2</v>
      </c>
      <c r="E15" s="47"/>
      <c r="F15" s="77">
        <f t="shared" si="3"/>
        <v>8.0000000000000016E-2</v>
      </c>
      <c r="G15" s="79"/>
      <c r="H15" s="114">
        <v>365.48</v>
      </c>
      <c r="I15" s="41" t="s">
        <v>1</v>
      </c>
      <c r="J15" s="42">
        <f t="shared" si="4"/>
        <v>818</v>
      </c>
      <c r="K15" s="43">
        <f t="shared" si="5"/>
        <v>298962.64</v>
      </c>
      <c r="L15" s="108">
        <f t="shared" si="6"/>
        <v>0.29918696739628409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35">
      <c r="B16" s="49" t="s">
        <v>31</v>
      </c>
      <c r="C16" s="50"/>
      <c r="D16" s="50"/>
      <c r="E16" s="50">
        <v>0.6</v>
      </c>
      <c r="F16" s="78">
        <f t="shared" si="3"/>
        <v>0</v>
      </c>
      <c r="G16" s="79"/>
      <c r="H16" s="115">
        <v>142.41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</v>
      </c>
      <c r="Q16" s="66">
        <f t="shared" si="0"/>
        <v>0</v>
      </c>
      <c r="R16" s="66">
        <f t="shared" si="1"/>
        <v>0</v>
      </c>
      <c r="S16" s="72">
        <f t="shared" si="2"/>
        <v>0</v>
      </c>
      <c r="T16" s="5"/>
      <c r="AC16" s="15"/>
    </row>
    <row r="17" spans="2:29" x14ac:dyDescent="0.35">
      <c r="B17" s="14" t="s">
        <v>38</v>
      </c>
      <c r="C17" s="41"/>
      <c r="D17" s="41"/>
      <c r="E17" s="47">
        <v>0.2</v>
      </c>
      <c r="F17" s="106">
        <f t="shared" si="3"/>
        <v>0</v>
      </c>
      <c r="G17" s="62"/>
      <c r="H17" s="114">
        <v>96.55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35">
      <c r="F18" s="62">
        <f>SUM(F9:F17)</f>
        <v>1</v>
      </c>
      <c r="H18" s="115">
        <v>139.66999999999999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0.15999999999999992</v>
      </c>
      <c r="Q18" s="67">
        <f t="shared" si="0"/>
        <v>4.0319999999999981E-2</v>
      </c>
      <c r="R18" s="67">
        <f t="shared" si="1"/>
        <v>0</v>
      </c>
      <c r="S18" s="73">
        <f t="shared" si="2"/>
        <v>4.0319999999999981E-2</v>
      </c>
      <c r="T18" s="5"/>
    </row>
    <row r="19" spans="2:29" ht="18.5" x14ac:dyDescent="0.45">
      <c r="G19" s="80"/>
      <c r="H19" s="114">
        <v>97.08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5.9999999999999991E-2</v>
      </c>
      <c r="R19" s="98">
        <f t="shared" si="1"/>
        <v>0</v>
      </c>
      <c r="S19" s="99">
        <f t="shared" si="2"/>
        <v>5.9999999999999991E-2</v>
      </c>
      <c r="T19" s="5"/>
    </row>
    <row r="20" spans="2:29" ht="18.5" x14ac:dyDescent="0.45">
      <c r="B20" s="22" t="s">
        <v>51</v>
      </c>
      <c r="C20" s="22"/>
      <c r="D20" s="22"/>
      <c r="E20" s="22"/>
      <c r="F20" s="22"/>
      <c r="H20" s="115">
        <v>111.47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8.5" x14ac:dyDescent="0.45">
      <c r="B21" s="33">
        <v>0</v>
      </c>
      <c r="C21" s="34" t="s">
        <v>0</v>
      </c>
      <c r="H21" s="114">
        <v>13.43</v>
      </c>
      <c r="I21" s="41" t="s">
        <v>23</v>
      </c>
      <c r="J21" s="42">
        <f t="shared" si="4"/>
        <v>0</v>
      </c>
      <c r="K21" s="43">
        <f t="shared" si="5"/>
        <v>0</v>
      </c>
      <c r="L21" s="110" t="str">
        <f t="shared" si="6"/>
        <v/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5.9999999999999991E-2</v>
      </c>
      <c r="R21" s="98">
        <f t="shared" si="1"/>
        <v>0</v>
      </c>
      <c r="S21" s="99">
        <f t="shared" si="2"/>
        <v>5.9999999999999991E-2</v>
      </c>
      <c r="T21" s="5"/>
    </row>
    <row r="22" spans="2:29" x14ac:dyDescent="0.35">
      <c r="B22" s="33">
        <v>0</v>
      </c>
      <c r="C22" s="35" t="s">
        <v>25</v>
      </c>
      <c r="H22" s="115">
        <v>600.37</v>
      </c>
      <c r="I22" s="21" t="s">
        <v>2</v>
      </c>
      <c r="J22" s="1">
        <f t="shared" si="4"/>
        <v>117</v>
      </c>
      <c r="K22" s="6">
        <f t="shared" si="5"/>
        <v>70243.289999999994</v>
      </c>
      <c r="L22" s="108">
        <f t="shared" si="6"/>
        <v>7.0295997235767405E-2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2.9999999999999995E-2</v>
      </c>
      <c r="R22" s="98">
        <f t="shared" si="1"/>
        <v>0</v>
      </c>
      <c r="S22" s="99">
        <f t="shared" si="2"/>
        <v>2.9999999999999995E-2</v>
      </c>
    </row>
    <row r="23" spans="2:29" x14ac:dyDescent="0.35">
      <c r="B23" s="33">
        <v>0</v>
      </c>
      <c r="C23" s="36" t="s">
        <v>26</v>
      </c>
      <c r="H23" s="114">
        <v>36.805</v>
      </c>
      <c r="I23" s="41" t="s">
        <v>6</v>
      </c>
      <c r="J23" s="42">
        <f t="shared" si="4"/>
        <v>4623</v>
      </c>
      <c r="K23" s="43">
        <f t="shared" si="5"/>
        <v>170149.51499999998</v>
      </c>
      <c r="L23" s="108">
        <f t="shared" si="6"/>
        <v>0.1702771871321398</v>
      </c>
      <c r="N23" s="46" t="s">
        <v>25</v>
      </c>
      <c r="O23" s="44" t="s">
        <v>12</v>
      </c>
      <c r="P23" s="45">
        <f>1/6</f>
        <v>0.16666666666666666</v>
      </c>
      <c r="Q23" s="98">
        <f t="shared" si="0"/>
        <v>2.9999999999999995E-2</v>
      </c>
      <c r="R23" s="98">
        <f t="shared" si="1"/>
        <v>0</v>
      </c>
      <c r="S23" s="99">
        <f t="shared" si="2"/>
        <v>2.9999999999999995E-2</v>
      </c>
    </row>
    <row r="24" spans="2:29" x14ac:dyDescent="0.35">
      <c r="B24" s="33">
        <v>0</v>
      </c>
      <c r="C24" s="37" t="s">
        <v>18</v>
      </c>
      <c r="H24" s="115">
        <v>112.13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35">
      <c r="B25" s="33">
        <v>0</v>
      </c>
      <c r="C25" s="16" t="s">
        <v>28</v>
      </c>
      <c r="H25" s="114">
        <v>89.37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2.4000000000000004E-2</v>
      </c>
      <c r="R25" s="66">
        <f t="shared" si="1"/>
        <v>0</v>
      </c>
      <c r="S25" s="72">
        <f t="shared" si="2"/>
        <v>2.4000000000000004E-2</v>
      </c>
    </row>
    <row r="26" spans="2:29" x14ac:dyDescent="0.35">
      <c r="B26" s="33">
        <v>0</v>
      </c>
      <c r="C26" s="17" t="s">
        <v>29</v>
      </c>
      <c r="H26" s="115">
        <v>111.56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35">
      <c r="B27" s="33">
        <v>0</v>
      </c>
      <c r="C27" s="18" t="s">
        <v>30</v>
      </c>
      <c r="H27" s="114">
        <v>79.930000000000007</v>
      </c>
      <c r="I27" s="41" t="s">
        <v>35</v>
      </c>
      <c r="J27" s="42">
        <f t="shared" si="4"/>
        <v>0</v>
      </c>
      <c r="K27" s="43">
        <f t="shared" si="5"/>
        <v>0</v>
      </c>
      <c r="L27" s="109" t="str">
        <f t="shared" si="6"/>
        <v/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35">
      <c r="B28" s="33">
        <v>1</v>
      </c>
      <c r="C28" s="19" t="s">
        <v>31</v>
      </c>
      <c r="H28" s="115">
        <v>60.03</v>
      </c>
      <c r="I28" s="21" t="s">
        <v>12</v>
      </c>
      <c r="J28" s="1">
        <f t="shared" si="4"/>
        <v>699</v>
      </c>
      <c r="K28" s="6">
        <f t="shared" si="5"/>
        <v>41960.97</v>
      </c>
      <c r="L28" s="109">
        <f t="shared" si="6"/>
        <v>4.1992455523226765E-2</v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2.4000000000000004E-2</v>
      </c>
      <c r="R28" s="66">
        <f t="shared" si="1"/>
        <v>0</v>
      </c>
      <c r="S28" s="72">
        <f t="shared" si="2"/>
        <v>2.4000000000000004E-2</v>
      </c>
    </row>
    <row r="29" spans="2:29" x14ac:dyDescent="0.35">
      <c r="B29" s="38">
        <v>0</v>
      </c>
      <c r="C29" s="39" t="s">
        <v>38</v>
      </c>
      <c r="H29" s="114">
        <v>79.8</v>
      </c>
      <c r="I29" s="41" t="s">
        <v>5</v>
      </c>
      <c r="J29" s="42">
        <f t="shared" si="4"/>
        <v>884</v>
      </c>
      <c r="K29" s="43">
        <f t="shared" si="5"/>
        <v>70543.199999999997</v>
      </c>
      <c r="L29" s="109">
        <f t="shared" si="6"/>
        <v>7.0596132274017731E-2</v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1.2000000000000002E-2</v>
      </c>
      <c r="R29" s="66">
        <f t="shared" si="1"/>
        <v>0</v>
      </c>
      <c r="S29" s="72">
        <f t="shared" si="2"/>
        <v>1.2000000000000002E-2</v>
      </c>
    </row>
    <row r="30" spans="2:29" x14ac:dyDescent="0.35">
      <c r="B30" s="63">
        <f>SUM(B21:B29)</f>
        <v>1</v>
      </c>
      <c r="C30" s="97" t="str">
        <f>IF(B30=1,"","Total must equal 100%")</f>
        <v/>
      </c>
      <c r="H30" s="115">
        <v>58.85</v>
      </c>
      <c r="I30" s="21" t="s">
        <v>11</v>
      </c>
      <c r="J30" s="1">
        <f t="shared" si="4"/>
        <v>0</v>
      </c>
      <c r="K30" s="6">
        <f t="shared" si="5"/>
        <v>0</v>
      </c>
      <c r="L30" s="108" t="str">
        <f t="shared" si="6"/>
        <v/>
      </c>
      <c r="N30" s="30" t="s">
        <v>26</v>
      </c>
      <c r="O30" s="14" t="str">
        <f>O23</f>
        <v>VGIT</v>
      </c>
      <c r="P30" s="25">
        <f t="shared" ref="P30" si="8">P23</f>
        <v>0.16666666666666666</v>
      </c>
      <c r="Q30" s="66">
        <f t="shared" si="0"/>
        <v>1.2000000000000002E-2</v>
      </c>
      <c r="R30" s="66">
        <f t="shared" si="1"/>
        <v>0</v>
      </c>
      <c r="S30" s="72">
        <f t="shared" si="2"/>
        <v>1.2000000000000002E-2</v>
      </c>
    </row>
    <row r="31" spans="2:29" x14ac:dyDescent="0.35">
      <c r="H31" s="114">
        <v>87.84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35">
      <c r="H32" s="115">
        <v>73.459999999999994</v>
      </c>
      <c r="I32" s="21" t="s">
        <v>16</v>
      </c>
      <c r="J32" s="1">
        <f t="shared" si="4"/>
        <v>2613</v>
      </c>
      <c r="K32" s="6">
        <f t="shared" si="5"/>
        <v>191950.97999999998</v>
      </c>
      <c r="L32" s="109">
        <f t="shared" si="6"/>
        <v>0.19209501091823639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35">
      <c r="J33" s="10" t="s">
        <v>14</v>
      </c>
      <c r="K33" s="11">
        <f>SUM(K9:K32)</f>
        <v>999250.21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35">
      <c r="N34" s="31" t="s">
        <v>18</v>
      </c>
      <c r="O34" s="14" t="s">
        <v>15</v>
      </c>
      <c r="P34" s="25">
        <f t="shared" ref="P34:P37" si="9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35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35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35">
      <c r="B37" s="14" t="s">
        <v>56</v>
      </c>
      <c r="N37" s="105" t="s">
        <v>18</v>
      </c>
      <c r="O37" s="44" t="str">
        <f>O23</f>
        <v>VGIT</v>
      </c>
      <c r="P37" s="45">
        <f t="shared" si="9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35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35">
      <c r="B39" s="14" t="s">
        <v>58</v>
      </c>
      <c r="N39" s="82" t="s">
        <v>28</v>
      </c>
      <c r="O39" s="14" t="s">
        <v>1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35">
      <c r="B40" s="14" t="s">
        <v>59</v>
      </c>
      <c r="N40" s="83" t="s">
        <v>29</v>
      </c>
      <c r="O40" s="14" t="s">
        <v>16</v>
      </c>
      <c r="P40" s="25">
        <v>1</v>
      </c>
      <c r="Q40" s="66">
        <f t="shared" si="0"/>
        <v>0.108</v>
      </c>
      <c r="R40" s="66">
        <f t="shared" si="1"/>
        <v>0</v>
      </c>
      <c r="S40" s="72">
        <f t="shared" si="2"/>
        <v>0.108</v>
      </c>
    </row>
    <row r="41" spans="2:19" x14ac:dyDescent="0.35">
      <c r="N41" s="113" t="s">
        <v>30</v>
      </c>
      <c r="O41" s="44" t="s">
        <v>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35">
      <c r="N42" s="84" t="s">
        <v>31</v>
      </c>
      <c r="O42" s="14" t="s">
        <v>1</v>
      </c>
      <c r="P42" s="25">
        <v>1</v>
      </c>
      <c r="Q42" s="66">
        <f t="shared" si="0"/>
        <v>0</v>
      </c>
      <c r="R42" s="66">
        <f t="shared" si="1"/>
        <v>0.1</v>
      </c>
      <c r="S42" s="72">
        <f t="shared" si="2"/>
        <v>0.1</v>
      </c>
    </row>
    <row r="43" spans="2:19" x14ac:dyDescent="0.35">
      <c r="N43" s="61" t="s">
        <v>38</v>
      </c>
      <c r="O43" s="27" t="s">
        <v>37</v>
      </c>
      <c r="P43" s="28">
        <v>1</v>
      </c>
      <c r="Q43" s="67">
        <f t="shared" si="0"/>
        <v>0</v>
      </c>
      <c r="R43" s="67">
        <f t="shared" si="1"/>
        <v>0</v>
      </c>
      <c r="S43" s="73">
        <f t="shared" si="2"/>
        <v>0</v>
      </c>
    </row>
    <row r="44" spans="2:19" x14ac:dyDescent="0.35">
      <c r="N44" s="85" t="s">
        <v>52</v>
      </c>
      <c r="O44" s="23" t="s">
        <v>1</v>
      </c>
      <c r="P44" s="74">
        <v>0.4</v>
      </c>
      <c r="Q44" s="68">
        <f t="shared" si="0"/>
        <v>0</v>
      </c>
      <c r="R44" s="68">
        <f t="shared" si="1"/>
        <v>0</v>
      </c>
      <c r="S44" s="71">
        <f t="shared" si="2"/>
        <v>0</v>
      </c>
    </row>
    <row r="45" spans="2:19" x14ac:dyDescent="0.35">
      <c r="N45" s="86" t="s">
        <v>52</v>
      </c>
      <c r="O45" s="14" t="s">
        <v>53</v>
      </c>
      <c r="P45" s="75">
        <v>0.2</v>
      </c>
      <c r="Q45" s="66">
        <f t="shared" si="0"/>
        <v>0</v>
      </c>
      <c r="R45" s="66">
        <f t="shared" si="1"/>
        <v>0</v>
      </c>
      <c r="S45" s="69">
        <f t="shared" si="2"/>
        <v>0</v>
      </c>
    </row>
    <row r="46" spans="2:19" x14ac:dyDescent="0.35">
      <c r="N46" s="86" t="s">
        <v>52</v>
      </c>
      <c r="O46" s="14" t="s">
        <v>37</v>
      </c>
      <c r="P46" s="75">
        <v>0.2</v>
      </c>
      <c r="Q46" s="66">
        <f t="shared" si="0"/>
        <v>0</v>
      </c>
      <c r="R46" s="66">
        <f t="shared" si="1"/>
        <v>0</v>
      </c>
      <c r="S46" s="69">
        <f t="shared" ref="S46:S57" si="10">SUM(Q46:R46)</f>
        <v>0</v>
      </c>
    </row>
    <row r="47" spans="2:19" x14ac:dyDescent="0.35">
      <c r="N47" s="87" t="s">
        <v>52</v>
      </c>
      <c r="O47" s="27" t="s">
        <v>6</v>
      </c>
      <c r="P47" s="76">
        <v>0.2</v>
      </c>
      <c r="Q47" s="67">
        <f t="shared" si="0"/>
        <v>0</v>
      </c>
      <c r="R47" s="67">
        <f t="shared" si="1"/>
        <v>0</v>
      </c>
      <c r="S47" s="70">
        <f t="shared" si="10"/>
        <v>0</v>
      </c>
    </row>
    <row r="48" spans="2:19" x14ac:dyDescent="0.35">
      <c r="N48" s="88" t="s">
        <v>42</v>
      </c>
      <c r="O48" s="23" t="s">
        <v>1</v>
      </c>
      <c r="P48" s="74">
        <f>IF(P49=40%,0,40%)</f>
        <v>0.4</v>
      </c>
      <c r="Q48" s="68">
        <f t="shared" si="0"/>
        <v>7.2000000000000008E-2</v>
      </c>
      <c r="R48" s="68">
        <f t="shared" si="1"/>
        <v>0</v>
      </c>
      <c r="S48" s="71">
        <f t="shared" si="10"/>
        <v>7.2000000000000008E-2</v>
      </c>
    </row>
    <row r="49" spans="14:19" x14ac:dyDescent="0.35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0"/>
        <v>0</v>
      </c>
    </row>
    <row r="50" spans="14:19" x14ac:dyDescent="0.35">
      <c r="N50" s="89" t="s">
        <v>42</v>
      </c>
      <c r="O50" s="14" t="s">
        <v>53</v>
      </c>
      <c r="P50" s="75">
        <v>0.2</v>
      </c>
      <c r="Q50" s="66">
        <f t="shared" si="0"/>
        <v>3.6000000000000004E-2</v>
      </c>
      <c r="R50" s="66">
        <f t="shared" si="1"/>
        <v>0</v>
      </c>
      <c r="S50" s="69">
        <f t="shared" si="10"/>
        <v>3.6000000000000004E-2</v>
      </c>
    </row>
    <row r="51" spans="14:19" x14ac:dyDescent="0.35">
      <c r="N51" s="89" t="s">
        <v>42</v>
      </c>
      <c r="O51" s="14" t="s">
        <v>37</v>
      </c>
      <c r="P51" s="75">
        <v>0.2</v>
      </c>
      <c r="Q51" s="66">
        <f t="shared" si="0"/>
        <v>3.6000000000000004E-2</v>
      </c>
      <c r="R51" s="66">
        <f t="shared" si="1"/>
        <v>0</v>
      </c>
      <c r="S51" s="69">
        <f t="shared" si="10"/>
        <v>3.6000000000000004E-2</v>
      </c>
    </row>
    <row r="52" spans="14:19" x14ac:dyDescent="0.35">
      <c r="N52" s="90" t="s">
        <v>42</v>
      </c>
      <c r="O52" s="27" t="s">
        <v>6</v>
      </c>
      <c r="P52" s="76">
        <v>0.2</v>
      </c>
      <c r="Q52" s="67">
        <f t="shared" si="0"/>
        <v>3.6000000000000004E-2</v>
      </c>
      <c r="R52" s="67">
        <f t="shared" si="1"/>
        <v>0</v>
      </c>
      <c r="S52" s="70">
        <f t="shared" si="10"/>
        <v>3.6000000000000004E-2</v>
      </c>
    </row>
    <row r="53" spans="14:19" x14ac:dyDescent="0.35">
      <c r="N53" s="91" t="s">
        <v>41</v>
      </c>
      <c r="O53" s="23" t="s">
        <v>1</v>
      </c>
      <c r="P53" s="74">
        <f>IF(P54=40%,0,40%)</f>
        <v>0.4</v>
      </c>
      <c r="Q53" s="68">
        <f t="shared" si="0"/>
        <v>4.3200000000000002E-2</v>
      </c>
      <c r="R53" s="68">
        <f t="shared" si="1"/>
        <v>0</v>
      </c>
      <c r="S53" s="71">
        <f t="shared" si="10"/>
        <v>4.3200000000000002E-2</v>
      </c>
    </row>
    <row r="54" spans="14:19" x14ac:dyDescent="0.35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0"/>
        <v>0</v>
      </c>
    </row>
    <row r="55" spans="14:19" x14ac:dyDescent="0.35">
      <c r="N55" s="92" t="s">
        <v>41</v>
      </c>
      <c r="O55" s="14" t="s">
        <v>53</v>
      </c>
      <c r="P55" s="75">
        <v>0.2</v>
      </c>
      <c r="Q55" s="66">
        <f t="shared" si="0"/>
        <v>2.1600000000000001E-2</v>
      </c>
      <c r="R55" s="66">
        <f t="shared" si="1"/>
        <v>0</v>
      </c>
      <c r="S55" s="69">
        <f t="shared" si="10"/>
        <v>2.1600000000000001E-2</v>
      </c>
    </row>
    <row r="56" spans="14:19" x14ac:dyDescent="0.35">
      <c r="N56" s="92" t="s">
        <v>41</v>
      </c>
      <c r="O56" s="14" t="s">
        <v>37</v>
      </c>
      <c r="P56" s="75">
        <v>0.2</v>
      </c>
      <c r="Q56" s="66">
        <f t="shared" si="0"/>
        <v>2.1600000000000001E-2</v>
      </c>
      <c r="R56" s="66">
        <f t="shared" si="1"/>
        <v>0</v>
      </c>
      <c r="S56" s="69">
        <f t="shared" si="10"/>
        <v>2.1600000000000001E-2</v>
      </c>
    </row>
    <row r="57" spans="14:19" x14ac:dyDescent="0.35">
      <c r="N57" s="93" t="s">
        <v>41</v>
      </c>
      <c r="O57" s="27" t="s">
        <v>6</v>
      </c>
      <c r="P57" s="76">
        <v>0.2</v>
      </c>
      <c r="Q57" s="67">
        <f t="shared" si="0"/>
        <v>2.1600000000000001E-2</v>
      </c>
      <c r="R57" s="67">
        <f t="shared" si="1"/>
        <v>0</v>
      </c>
      <c r="S57" s="70">
        <f t="shared" si="10"/>
        <v>2.1600000000000001E-2</v>
      </c>
    </row>
    <row r="58" spans="14:19" x14ac:dyDescent="0.35">
      <c r="P58" s="51" t="s">
        <v>55</v>
      </c>
      <c r="Q58" s="94">
        <f>SUM(Q5:Q57)</f>
        <v>0.89999999999999991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 2025</vt:lpstr>
      <vt:lpstr>'Oct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2025-10-01T16:42:05Z</dcterms:modified>
</cp:coreProperties>
</file>